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YandexDisk\11_AFP project\Программа\Э.1 Финансовая отчётность и анализ\Экзамен\Э1 на загрузку 26.05\"/>
    </mc:Choice>
  </mc:AlternateContent>
  <xr:revisionPtr revIDLastSave="0" documentId="13_ncr:1_{1C4D4BC2-ABBB-465B-9F3A-35E979989D8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Кейс2 данные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7" l="1"/>
  <c r="B48" i="7"/>
  <c r="C40" i="7"/>
  <c r="C32" i="7"/>
  <c r="B32" i="7"/>
  <c r="C27" i="7"/>
  <c r="B27" i="7"/>
  <c r="B16" i="7"/>
  <c r="C6" i="7"/>
  <c r="C8" i="7" s="1"/>
  <c r="B6" i="7"/>
  <c r="B8" i="7" s="1"/>
  <c r="B34" i="7" l="1"/>
  <c r="C34" i="7"/>
  <c r="C50" i="7"/>
  <c r="B10" i="7"/>
  <c r="C10" i="7"/>
  <c r="C12" i="7" l="1"/>
  <c r="B12" i="7"/>
  <c r="B17" i="7" l="1"/>
  <c r="B19" i="7" s="1"/>
  <c r="B39" i="7" s="1"/>
  <c r="B40" i="7" l="1"/>
  <c r="B50" i="7" s="1"/>
</calcChain>
</file>

<file path=xl/sharedStrings.xml><?xml version="1.0" encoding="utf-8"?>
<sst xmlns="http://schemas.openxmlformats.org/spreadsheetml/2006/main" count="45" uniqueCount="40">
  <si>
    <t>Выручка</t>
  </si>
  <si>
    <t>Капитал</t>
  </si>
  <si>
    <t>Себестоимость продаж</t>
  </si>
  <si>
    <t>Запасы</t>
  </si>
  <si>
    <t>Нераспределённая прибыль</t>
  </si>
  <si>
    <t>Валовая прибыль</t>
  </si>
  <si>
    <t>Операционные расходы</t>
  </si>
  <si>
    <t>Операционная прибыль</t>
  </si>
  <si>
    <t>Финансовые расходы</t>
  </si>
  <si>
    <t>Прибыль до налогообложения</t>
  </si>
  <si>
    <t>Налог</t>
  </si>
  <si>
    <t>Чистая прибыль за период</t>
  </si>
  <si>
    <t>дивиденды</t>
  </si>
  <si>
    <t>Нематериальные активы</t>
  </si>
  <si>
    <t>Итого внеоборотные активы</t>
  </si>
  <si>
    <t>Внеоборотные активы</t>
  </si>
  <si>
    <t>Дебиторская задолженность</t>
  </si>
  <si>
    <t>Денежные средства</t>
  </si>
  <si>
    <t>Итого оборотные активы</t>
  </si>
  <si>
    <t>Эмиссионный доход</t>
  </si>
  <si>
    <t>Итого капитал</t>
  </si>
  <si>
    <t>Долгосрочные обязательства</t>
  </si>
  <si>
    <t>Заёмные средства</t>
  </si>
  <si>
    <t>Краткосрочные обязательства</t>
  </si>
  <si>
    <t>Кредиторская задолженность</t>
  </si>
  <si>
    <t>Налоги к уплате</t>
  </si>
  <si>
    <t>Итого обязательства</t>
  </si>
  <si>
    <t>Уставный капитал</t>
  </si>
  <si>
    <t>Основные средства</t>
  </si>
  <si>
    <t>2024 год</t>
  </si>
  <si>
    <t>2023 год</t>
  </si>
  <si>
    <t>млн руб.</t>
  </si>
  <si>
    <t>Оценочное обязательство на реструктуризацию</t>
  </si>
  <si>
    <t>Отчёт об изменении капитала АО "Эксперт-Метр", фрагмент</t>
  </si>
  <si>
    <t>сальдо на 1/01/2024</t>
  </si>
  <si>
    <t>сальдо на 31/12/2024</t>
  </si>
  <si>
    <t>прибыль за год</t>
  </si>
  <si>
    <t>нераспределённая прибыль</t>
  </si>
  <si>
    <t>Отчёт о прибылях и убытках АО "Эксперт-Метр"</t>
  </si>
  <si>
    <t>Отчёт о финансовом положении АО "Эксперт-Метр"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</si>
</sst>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404040"/>
      <name val="Arial"/>
      <family val="2"/>
      <charset val="204"/>
    </font>
    <font>
      <sz val="12"/>
      <color rgb="FF40404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9" fontId="4" fillId="0" borderId="0" xfId="1" applyFont="1" applyFill="1"/>
    <xf numFmtId="0" fontId="6" fillId="0" borderId="0" xfId="0" applyFont="1"/>
    <xf numFmtId="1" fontId="4" fillId="0" borderId="0" xfId="0" applyNumberFormat="1" applyFont="1" applyAlignment="1">
      <alignment vertical="center" wrapText="1"/>
    </xf>
    <xf numFmtId="1" fontId="4" fillId="0" borderId="0" xfId="0" applyNumberFormat="1" applyFont="1"/>
    <xf numFmtId="1" fontId="7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vertical="center" wrapText="1"/>
    </xf>
    <xf numFmtId="1" fontId="3" fillId="0" borderId="0" xfId="0" applyNumberFormat="1" applyFont="1"/>
    <xf numFmtId="1" fontId="4" fillId="0" borderId="1" xfId="0" applyNumberFormat="1" applyFont="1" applyBorder="1"/>
  </cellXfs>
  <cellStyles count="3">
    <cellStyle name="Обычный" xfId="0" builtinId="0"/>
    <cellStyle name="Обычный 2" xfId="2" xr:uid="{DA99D19B-4EC9-4BEC-B6C3-A6ADC94D376E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2504-5981-465F-B8A9-A93F4B9C5E20}">
  <dimension ref="A1:E50"/>
  <sheetViews>
    <sheetView tabSelected="1" workbookViewId="0"/>
  </sheetViews>
  <sheetFormatPr defaultRowHeight="15" x14ac:dyDescent="0.4"/>
  <cols>
    <col min="1" max="1" width="47.46484375" style="2" bestFit="1" customWidth="1"/>
    <col min="2" max="3" width="13.3984375" style="2" customWidth="1"/>
    <col min="4" max="16384" width="9.06640625" style="2"/>
  </cols>
  <sheetData>
    <row r="1" spans="1:3" x14ac:dyDescent="0.4">
      <c r="A1" s="1" t="s">
        <v>38</v>
      </c>
    </row>
    <row r="2" spans="1:3" x14ac:dyDescent="0.4">
      <c r="B2" s="3" t="s">
        <v>29</v>
      </c>
      <c r="C2" s="3" t="s">
        <v>30</v>
      </c>
    </row>
    <row r="3" spans="1:3" x14ac:dyDescent="0.4">
      <c r="A3" s="1"/>
      <c r="B3" s="4" t="s">
        <v>31</v>
      </c>
      <c r="C3" s="4" t="s">
        <v>31</v>
      </c>
    </row>
    <row r="4" spans="1:3" x14ac:dyDescent="0.4">
      <c r="A4" s="5" t="s">
        <v>0</v>
      </c>
      <c r="B4" s="14">
        <v>2350</v>
      </c>
      <c r="C4" s="14">
        <v>2403</v>
      </c>
    </row>
    <row r="5" spans="1:3" x14ac:dyDescent="0.4">
      <c r="A5" s="5" t="s">
        <v>2</v>
      </c>
      <c r="B5" s="14">
        <v>-1450</v>
      </c>
      <c r="C5" s="14">
        <v>-1349</v>
      </c>
    </row>
    <row r="6" spans="1:3" x14ac:dyDescent="0.4">
      <c r="A6" s="5" t="s">
        <v>5</v>
      </c>
      <c r="B6" s="14">
        <f>SUM(B4:B5)</f>
        <v>900</v>
      </c>
      <c r="C6" s="14">
        <f>SUM(C4:C5)</f>
        <v>1054</v>
      </c>
    </row>
    <row r="7" spans="1:3" x14ac:dyDescent="0.4">
      <c r="A7" s="5" t="s">
        <v>6</v>
      </c>
      <c r="B7" s="14">
        <v>-370</v>
      </c>
      <c r="C7" s="14">
        <v>-614</v>
      </c>
    </row>
    <row r="8" spans="1:3" x14ac:dyDescent="0.4">
      <c r="A8" s="5" t="s">
        <v>7</v>
      </c>
      <c r="B8" s="14">
        <f>SUM(B6:B7)</f>
        <v>530</v>
      </c>
      <c r="C8" s="14">
        <f>SUM(C6:C7)</f>
        <v>440</v>
      </c>
    </row>
    <row r="9" spans="1:3" x14ac:dyDescent="0.4">
      <c r="A9" s="5" t="s">
        <v>8</v>
      </c>
      <c r="B9" s="14">
        <v>-84</v>
      </c>
      <c r="C9" s="14">
        <v>-175</v>
      </c>
    </row>
    <row r="10" spans="1:3" x14ac:dyDescent="0.4">
      <c r="A10" s="5" t="s">
        <v>9</v>
      </c>
      <c r="B10" s="14">
        <f>SUM(B8:B9)</f>
        <v>446</v>
      </c>
      <c r="C10" s="14">
        <f>SUM(C8:C9)</f>
        <v>265</v>
      </c>
    </row>
    <row r="11" spans="1:3" x14ac:dyDescent="0.4">
      <c r="A11" s="5" t="s">
        <v>10</v>
      </c>
      <c r="B11" s="14">
        <v>-132</v>
      </c>
      <c r="C11" s="14">
        <v>-99</v>
      </c>
    </row>
    <row r="12" spans="1:3" x14ac:dyDescent="0.4">
      <c r="A12" s="5" t="s">
        <v>11</v>
      </c>
      <c r="B12" s="14">
        <f>SUM(B10:B11)</f>
        <v>314</v>
      </c>
      <c r="C12" s="14">
        <f>SUM(C10:C11)</f>
        <v>166</v>
      </c>
    </row>
    <row r="14" spans="1:3" x14ac:dyDescent="0.4">
      <c r="A14" s="6" t="s">
        <v>33</v>
      </c>
    </row>
    <row r="15" spans="1:3" x14ac:dyDescent="0.4">
      <c r="B15" s="2" t="s">
        <v>37</v>
      </c>
    </row>
    <row r="16" spans="1:3" x14ac:dyDescent="0.4">
      <c r="A16" s="5" t="s">
        <v>34</v>
      </c>
      <c r="B16" s="15">
        <f>C39</f>
        <v>298</v>
      </c>
      <c r="C16" s="15"/>
    </row>
    <row r="17" spans="1:5" x14ac:dyDescent="0.4">
      <c r="A17" s="5" t="s">
        <v>36</v>
      </c>
      <c r="B17" s="15">
        <f>B12</f>
        <v>314</v>
      </c>
      <c r="C17" s="15"/>
    </row>
    <row r="18" spans="1:5" x14ac:dyDescent="0.4">
      <c r="A18" s="5" t="s">
        <v>12</v>
      </c>
      <c r="B18" s="15">
        <v>-171</v>
      </c>
      <c r="C18" s="15"/>
    </row>
    <row r="19" spans="1:5" x14ac:dyDescent="0.4">
      <c r="A19" s="5" t="s">
        <v>35</v>
      </c>
      <c r="B19" s="15">
        <f>SUM(B16:B18)</f>
        <v>441</v>
      </c>
      <c r="C19" s="15"/>
    </row>
    <row r="22" spans="1:5" x14ac:dyDescent="0.4">
      <c r="A22" s="1" t="s">
        <v>39</v>
      </c>
    </row>
    <row r="23" spans="1:5" x14ac:dyDescent="0.4">
      <c r="A23" s="7"/>
      <c r="B23" s="3" t="s">
        <v>29</v>
      </c>
      <c r="C23" s="3" t="s">
        <v>30</v>
      </c>
      <c r="E23" s="8"/>
    </row>
    <row r="24" spans="1:5" x14ac:dyDescent="0.4">
      <c r="A24" s="9" t="s">
        <v>15</v>
      </c>
      <c r="B24" s="4" t="s">
        <v>31</v>
      </c>
      <c r="C24" s="4" t="s">
        <v>31</v>
      </c>
      <c r="E24" s="8"/>
    </row>
    <row r="25" spans="1:5" x14ac:dyDescent="0.4">
      <c r="A25" s="10" t="s">
        <v>28</v>
      </c>
      <c r="B25" s="16">
        <v>1800</v>
      </c>
      <c r="C25" s="16">
        <v>2160</v>
      </c>
      <c r="E25" s="8"/>
    </row>
    <row r="26" spans="1:5" x14ac:dyDescent="0.4">
      <c r="A26" s="10" t="s">
        <v>13</v>
      </c>
      <c r="B26" s="16">
        <v>141</v>
      </c>
      <c r="C26" s="16">
        <v>55.000000000000007</v>
      </c>
      <c r="E26" s="8"/>
    </row>
    <row r="27" spans="1:5" x14ac:dyDescent="0.4">
      <c r="A27" s="9" t="s">
        <v>14</v>
      </c>
      <c r="B27" s="17">
        <f>SUM(B25:B26)</f>
        <v>1941</v>
      </c>
      <c r="C27" s="17">
        <f>SUM(C25:C26)</f>
        <v>2215</v>
      </c>
      <c r="E27" s="8"/>
    </row>
    <row r="28" spans="1:5" x14ac:dyDescent="0.4">
      <c r="B28" s="15"/>
      <c r="C28" s="15"/>
      <c r="E28" s="8"/>
    </row>
    <row r="29" spans="1:5" x14ac:dyDescent="0.4">
      <c r="A29" s="11" t="s">
        <v>3</v>
      </c>
      <c r="B29" s="15">
        <v>295</v>
      </c>
      <c r="C29" s="15">
        <v>211</v>
      </c>
      <c r="D29" s="12"/>
      <c r="E29" s="8"/>
    </row>
    <row r="30" spans="1:5" x14ac:dyDescent="0.4">
      <c r="A30" s="11" t="s">
        <v>16</v>
      </c>
      <c r="B30" s="15">
        <v>285</v>
      </c>
      <c r="C30" s="15">
        <v>243.00000000000003</v>
      </c>
      <c r="D30" s="12"/>
      <c r="E30" s="8"/>
    </row>
    <row r="31" spans="1:5" x14ac:dyDescent="0.4">
      <c r="A31" s="11" t="s">
        <v>17</v>
      </c>
      <c r="B31" s="15">
        <v>36</v>
      </c>
      <c r="C31" s="15">
        <v>9</v>
      </c>
      <c r="D31" s="12"/>
      <c r="E31" s="8"/>
    </row>
    <row r="32" spans="1:5" x14ac:dyDescent="0.4">
      <c r="A32" s="13" t="s">
        <v>18</v>
      </c>
      <c r="B32" s="18">
        <f>SUM(B29:B31)</f>
        <v>616</v>
      </c>
      <c r="C32" s="18">
        <f>SUM(C29:C31)</f>
        <v>463</v>
      </c>
      <c r="E32" s="8"/>
    </row>
    <row r="33" spans="1:5" x14ac:dyDescent="0.4">
      <c r="B33" s="19"/>
      <c r="C33" s="19"/>
      <c r="E33" s="8"/>
    </row>
    <row r="34" spans="1:5" x14ac:dyDescent="0.4">
      <c r="B34" s="18">
        <f>B27+B32</f>
        <v>2557</v>
      </c>
      <c r="C34" s="18">
        <f>C27+C32</f>
        <v>2678</v>
      </c>
      <c r="E34" s="8"/>
    </row>
    <row r="35" spans="1:5" x14ac:dyDescent="0.4">
      <c r="B35" s="15"/>
      <c r="C35" s="15"/>
      <c r="E35" s="8"/>
    </row>
    <row r="36" spans="1:5" x14ac:dyDescent="0.4">
      <c r="A36" s="9" t="s">
        <v>1</v>
      </c>
      <c r="B36" s="16"/>
      <c r="C36" s="16"/>
      <c r="E36" s="8"/>
    </row>
    <row r="37" spans="1:5" x14ac:dyDescent="0.4">
      <c r="A37" s="10" t="s">
        <v>27</v>
      </c>
      <c r="B37" s="16">
        <v>686</v>
      </c>
      <c r="C37" s="16">
        <v>343</v>
      </c>
      <c r="E37" s="8"/>
    </row>
    <row r="38" spans="1:5" x14ac:dyDescent="0.4">
      <c r="A38" s="10" t="s">
        <v>19</v>
      </c>
      <c r="B38" s="16">
        <v>562</v>
      </c>
      <c r="C38" s="16">
        <v>199</v>
      </c>
      <c r="E38" s="8"/>
    </row>
    <row r="39" spans="1:5" x14ac:dyDescent="0.4">
      <c r="A39" s="10" t="s">
        <v>4</v>
      </c>
      <c r="B39" s="16">
        <f>B19</f>
        <v>441</v>
      </c>
      <c r="C39" s="16">
        <v>298</v>
      </c>
      <c r="E39" s="8"/>
    </row>
    <row r="40" spans="1:5" x14ac:dyDescent="0.4">
      <c r="A40" s="9" t="s">
        <v>20</v>
      </c>
      <c r="B40" s="17">
        <f>SUM(B37:B39)</f>
        <v>1689</v>
      </c>
      <c r="C40" s="17">
        <f>SUM(C37:C39)</f>
        <v>840</v>
      </c>
      <c r="E40" s="8"/>
    </row>
    <row r="41" spans="1:5" x14ac:dyDescent="0.4">
      <c r="A41" s="9"/>
      <c r="B41" s="17"/>
      <c r="C41" s="17"/>
      <c r="E41" s="8"/>
    </row>
    <row r="42" spans="1:5" x14ac:dyDescent="0.4">
      <c r="A42" s="9" t="s">
        <v>21</v>
      </c>
      <c r="B42" s="16"/>
      <c r="C42" s="16"/>
      <c r="E42" s="8"/>
    </row>
    <row r="43" spans="1:5" x14ac:dyDescent="0.4">
      <c r="A43" s="10" t="s">
        <v>22</v>
      </c>
      <c r="B43" s="16">
        <v>343</v>
      </c>
      <c r="C43" s="16">
        <v>1371</v>
      </c>
      <c r="E43" s="8"/>
    </row>
    <row r="44" spans="1:5" x14ac:dyDescent="0.4">
      <c r="A44" s="9" t="s">
        <v>23</v>
      </c>
      <c r="B44" s="16"/>
      <c r="C44" s="16"/>
      <c r="E44" s="8"/>
    </row>
    <row r="45" spans="1:5" x14ac:dyDescent="0.4">
      <c r="A45" s="10" t="s">
        <v>24</v>
      </c>
      <c r="B45" s="16">
        <v>362</v>
      </c>
      <c r="C45" s="16">
        <v>249.00000000000003</v>
      </c>
      <c r="E45" s="8"/>
    </row>
    <row r="46" spans="1:5" x14ac:dyDescent="0.4">
      <c r="A46" s="10" t="s">
        <v>25</v>
      </c>
      <c r="B46" s="16">
        <v>159</v>
      </c>
      <c r="C46" s="16">
        <v>112</v>
      </c>
      <c r="E46" s="8"/>
    </row>
    <row r="47" spans="1:5" ht="30" x14ac:dyDescent="0.4">
      <c r="A47" s="10" t="s">
        <v>32</v>
      </c>
      <c r="B47" s="16">
        <v>14.000000000000002</v>
      </c>
      <c r="C47" s="16">
        <v>106</v>
      </c>
      <c r="E47" s="8"/>
    </row>
    <row r="48" spans="1:5" x14ac:dyDescent="0.4">
      <c r="A48" s="9" t="s">
        <v>26</v>
      </c>
      <c r="B48" s="17">
        <f>SUM(B43:B47)</f>
        <v>878</v>
      </c>
      <c r="C48" s="17">
        <f>SUM(C43:C47)</f>
        <v>1838</v>
      </c>
    </row>
    <row r="49" spans="1:3" x14ac:dyDescent="0.4">
      <c r="B49" s="19"/>
      <c r="C49" s="19"/>
    </row>
    <row r="50" spans="1:3" x14ac:dyDescent="0.4">
      <c r="A50" s="9"/>
      <c r="B50" s="17">
        <f>B48+B40</f>
        <v>2567</v>
      </c>
      <c r="C50" s="17">
        <f>C48+C40</f>
        <v>2678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Кейс2 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 Попадюк</dc:creator>
  <cp:lastModifiedBy>Кирилл Попадюк</cp:lastModifiedBy>
  <dcterms:created xsi:type="dcterms:W3CDTF">2015-06-05T18:19:34Z</dcterms:created>
  <dcterms:modified xsi:type="dcterms:W3CDTF">2025-06-01T13:33:31Z</dcterms:modified>
</cp:coreProperties>
</file>